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<sst xmlns="http://schemas.openxmlformats.org/spreadsheetml/2006/main" count="283" uniqueCount="189">
  <si>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</si>
  <si>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</si>
  <si>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</si>
  <si>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</si>
  <si>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</si>
  <si>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</si>
  <si>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</si>
  <si>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</si>
  <si>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</si>
  <si>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</si>
  <si>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</si>
  <si>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</si>
  <si>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</si>
  <si>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</si>
  <si>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</si>
  <si>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</si>
  <si>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</si>
  <si>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</si>
  <si>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</si>
  <si>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</si>
  <si>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</si>
  <si>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</si>
  <si>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</si>
  <si>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</si>
  <si>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</si>
  <si>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</si>
  <si>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</si>
  <si>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</si>
  <si>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</si>
  <si>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</si>
  <si>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</si>
  <si>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</si>
  <si>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</si>
  <si>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</si>
  <si>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</si>
  <si>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</si>
  <si>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</si>
  <si>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</si>
  <si>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</si>
  <si>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</si>
  <si>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</si>
  <si>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</si>
  <si>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</si>
  <si>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</si>
  <si>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</si>
  <si>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</si>
  <si>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</si>
  <si>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</si>
  <si>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</si>
  <si>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</si>
  <si>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</si>
  <si>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</si>
  <si>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</si>
  <si>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</si>
  <si>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</si>
  <si>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</si>
  <si>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</si>
  <si>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</si>
  <si>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</si>
  <si>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</si>
  <si>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</si>
  <si>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</si>
  <si>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</si>
  <si>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</si>
  <si>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</si>
  <si>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</si>
  <si>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</si>
  <si>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</si>
  <si>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</si>
  <si>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</si>
  <si>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</si>
  <si>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</si>
  <si>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</si>
  <si>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</si>
  <si>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</si>
  <si>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</si>
  <si>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</si>
  <si>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</si>
  <si>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</si>
  <si>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</si>
  <si>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</si>
  <si>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</si>
  <si>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</si>
  <si>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</si>
  <si>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</si>
  <si>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</si>
  <si>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</si>
  <si>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</si>
  <si>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</si>
  <si>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</si>
  <si>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</si>
  <si>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</si>
  <si>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</si>
  <si>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</si>
  <si>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</si>
  <si>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</si>
  <si>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</si>
  <si>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</si>
  <si>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</si>
  <si>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</si>
  <si>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</si>
  <si>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</si>
  <si>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</si>
  <si>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</si>
  <si>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</si>
  <si>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</si>
  <si>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</si>
  <si>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</si>
  <si>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</si>
  <si>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</si>
  <si>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</si>
  <si>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</si>
  <si>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</si>
  <si>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</si>
  <si>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</si>
  <si>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</si>
  <si>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</si>
  <si>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</si>
  <si>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</si>
  <si>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</si>
  <si>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</si>
  <si>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</si>
  <si>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</si>
  <si>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</si>
  <si>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</si>
  <si>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</si>
  <si>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</si>
  <si>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</si>
  <si>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</si>
  <si>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</si>
  <si>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</si>
  <si>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</si>
  <si>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</si>
  <si>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</si>
  <si>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</si>
  <si>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</si>
  <si>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</si>
  <si>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</si>
  <si>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</si>
  <si>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</si>
  <si>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</si>
  <si>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</si>
  <si>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</si>
  <si>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</si>
  <si>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</si>
  <si>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</si>
  <si>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</si>
  <si>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</si>
  <si>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</si>
  <si>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</si>
  <si>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</si>
  <si>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</si>
  <si>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</si>
  <si>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</si>
  <si>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</si>
  <si>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</si>
  <si>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</si>
  <si>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</si>
  <si>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</si>
  <si>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</si>
  <si>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</si>
  <si>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</si>
  <si>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</si>
  <si>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</si>
  <si>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</si>
  <si>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</si>
  <si>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</si>
  <si>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</si>
  <si>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</si>
  <si>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</si>
  <si>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</si>
  <si>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</si>
  <si>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</si>
  <si>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</si>
  <si>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</si>
  <si>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</si>
  <si>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</si>
  <si>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</si>
  <si>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</si>
  <si>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</si>
  <si>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</si>
  <si>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</si>
  <si>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</si>
  <si>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</si>
  <si>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>СИП-2 3х35+1х54,6</t>
  </si>
  <si>
    <t>Л7-18-1..</t>
  </si>
  <si>
    <t>Q_Ар_26_ЛК15_017796</t>
  </si>
  <si>
    <t xml:space="preserve">Электроснабжение ЭПУ потребителей в соответствии с договором на ТП № 1-54-25-0511 г. Новокубанск 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</si>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</sst>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7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55" zoomScaleNormal="70" zoomScaleSheetLayoutView="55" workbookViewId="0">
      <selection activeCell="P20" sqref="P20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26" t="s">
        <v>187</v>
      </c>
      <c r="D19" s="127" t="s">
        <v>186</v>
      </c>
      <c r="E19" s="138" t="s">
        <v>162</v>
      </c>
      <c r="F19" s="127" t="s">
        <v>163</v>
      </c>
      <c r="G19" s="128" t="s">
        <v>161</v>
      </c>
      <c r="H19" s="128" t="s">
        <v>164</v>
      </c>
      <c r="I19" s="128" t="s">
        <v>165</v>
      </c>
      <c r="J19" s="128" t="s">
        <v>166</v>
      </c>
      <c r="K19" s="139" t="s">
        <v>184</v>
      </c>
      <c r="L19" s="128"/>
      <c r="M19" s="128"/>
      <c r="N19" s="129" t="s">
        <v>167</v>
      </c>
      <c r="O19" s="139" t="s">
        <v>161</v>
      </c>
      <c r="P19" s="139" t="s">
        <v>188</v>
      </c>
      <c r="Q19" s="140" t="s">
        <v>168</v>
      </c>
      <c r="R19" s="140" t="s">
        <v>169</v>
      </c>
      <c r="S19" s="141">
        <v>963.68</v>
      </c>
      <c r="T19" s="141">
        <v>2.0299999999999998</v>
      </c>
      <c r="U19" s="141">
        <f t="shared" ref="U19:U22" si="0">O19*P19*S19*T19</f>
        <v>58.688111999999983</v>
      </c>
      <c r="V19" s="139" t="s">
        <v>7</v>
      </c>
    </row>
    <row r="20" spans="1:22" s="102" customFormat="1" ht="57.75" customHeight="1" x14ac:dyDescent="0.25">
      <c r="B20" s="125" t="s">
        <v>170</v>
      </c>
      <c r="C20" s="126" t="str">
        <f>C19</f>
        <v xml:space="preserve">Электроснабжение ЭПУ потребителей в соответствии с договором на ТП № 1-54-25-0511 г. Новокубанск </v>
      </c>
      <c r="D20" s="130" t="str">
        <f>D19</f>
        <v>Q_Ар_26_ЛК15_017796</v>
      </c>
      <c r="E20" s="138" t="s">
        <v>171</v>
      </c>
      <c r="F20" s="127" t="s">
        <v>163</v>
      </c>
      <c r="G20" s="128" t="s">
        <v>161</v>
      </c>
      <c r="H20" s="128" t="s">
        <v>164</v>
      </c>
      <c r="I20" s="128" t="s">
        <v>165</v>
      </c>
      <c r="J20" s="128" t="s">
        <v>166</v>
      </c>
      <c r="K20" s="139" t="s">
        <v>172</v>
      </c>
      <c r="L20" s="128"/>
      <c r="M20" s="128"/>
      <c r="N20" s="129" t="s">
        <v>167</v>
      </c>
      <c r="O20" s="139" t="s">
        <v>161</v>
      </c>
      <c r="P20" s="142" t="str">
        <f>P19</f>
        <v>0,03</v>
      </c>
      <c r="Q20" s="140" t="s">
        <v>173</v>
      </c>
      <c r="R20" s="140" t="s">
        <v>174</v>
      </c>
      <c r="S20" s="141">
        <v>949.02</v>
      </c>
      <c r="T20" s="141">
        <v>1.1599999999999999</v>
      </c>
      <c r="U20" s="141">
        <f t="shared" si="0"/>
        <v>33.025895999999996</v>
      </c>
      <c r="V20" s="139" t="s">
        <v>7</v>
      </c>
    </row>
    <row r="21" spans="1:22" s="102" customFormat="1" ht="45.75" customHeight="1" x14ac:dyDescent="0.25">
      <c r="B21" s="125" t="s">
        <v>175</v>
      </c>
      <c r="C21" s="126" t="str">
        <f>C19</f>
        <v xml:space="preserve">Электроснабжение ЭПУ потребителей в соответствии с договором на ТП № 1-54-25-0511 г. Новокубанск </v>
      </c>
      <c r="D21" s="130" t="str">
        <f>D19</f>
        <v>Q_Ар_26_ЛК15_017796</v>
      </c>
      <c r="E21" s="138" t="s">
        <v>176</v>
      </c>
      <c r="F21" s="127" t="s">
        <v>163</v>
      </c>
      <c r="G21" s="128" t="s">
        <v>161</v>
      </c>
      <c r="H21" s="128" t="s">
        <v>164</v>
      </c>
      <c r="I21" s="128" t="s">
        <v>165</v>
      </c>
      <c r="J21" s="128" t="s">
        <v>166</v>
      </c>
      <c r="K21" s="142" t="str">
        <f>K19</f>
        <v>СИП-2 3х35+1х54,6</v>
      </c>
      <c r="L21" s="128"/>
      <c r="M21" s="128"/>
      <c r="N21" s="129" t="s">
        <v>167</v>
      </c>
      <c r="O21" s="139" t="s">
        <v>161</v>
      </c>
      <c r="P21" s="142" t="str">
        <f>P19</f>
        <v>0,03</v>
      </c>
      <c r="Q21" s="140" t="s">
        <v>173</v>
      </c>
      <c r="R21" s="140" t="s">
        <v>185</v>
      </c>
      <c r="S21" s="141">
        <v>504.3</v>
      </c>
      <c r="T21" s="141">
        <v>1.1599999999999999</v>
      </c>
      <c r="U21" s="141">
        <f t="shared" si="0"/>
        <v>17.549639999999997</v>
      </c>
      <c r="V21" s="139" t="s">
        <v>7</v>
      </c>
    </row>
    <row r="22" spans="1:22" s="102" customFormat="1" ht="63.75" customHeight="1" x14ac:dyDescent="0.25">
      <c r="B22" s="125" t="s">
        <v>177</v>
      </c>
      <c r="C22" s="126" t="str">
        <f>C19</f>
        <v xml:space="preserve">Электроснабжение ЭПУ потребителей в соответствии с договором на ТП № 1-54-25-0511 г. Новокубанск </v>
      </c>
      <c r="D22" s="130" t="str">
        <f>D19</f>
        <v>Q_Ар_26_ЛК15_017796</v>
      </c>
      <c r="E22" s="138" t="s">
        <v>178</v>
      </c>
      <c r="F22" s="127" t="s">
        <v>179</v>
      </c>
      <c r="G22" s="128" t="s">
        <v>161</v>
      </c>
      <c r="H22" s="128" t="s">
        <v>164</v>
      </c>
      <c r="I22" s="128" t="s">
        <v>165</v>
      </c>
      <c r="J22" s="128"/>
      <c r="K22" s="139" t="s">
        <v>180</v>
      </c>
      <c r="L22" s="128"/>
      <c r="M22" s="128"/>
      <c r="N22" s="129" t="s">
        <v>167</v>
      </c>
      <c r="O22" s="139" t="s">
        <v>161</v>
      </c>
      <c r="P22" s="139" t="s">
        <v>181</v>
      </c>
      <c r="Q22" s="140" t="s">
        <v>182</v>
      </c>
      <c r="R22" s="140" t="s">
        <v>183</v>
      </c>
      <c r="S22" s="141">
        <v>234.03</v>
      </c>
      <c r="T22" s="141">
        <v>1</v>
      </c>
      <c r="U22" s="141">
        <f t="shared" si="0"/>
        <v>234.03</v>
      </c>
      <c r="V22" s="13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343.29364799999996</v>
      </c>
      <c r="V23" s="103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4" t="s">
        <v>39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2" s="120" customFormat="1" hidden="1" x14ac:dyDescent="0.25">
      <c r="B31" s="156" t="s">
        <v>113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</row>
    <row r="32" spans="1:22" s="120" customFormat="1" hidden="1" x14ac:dyDescent="0.25">
      <c r="B32" s="157" t="s">
        <v>115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2:21" s="120" customFormat="1" ht="21" hidden="1" customHeight="1" x14ac:dyDescent="0.25">
      <c r="B33" s="154" t="s">
        <v>139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4" t="s">
        <v>65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1" s="120" customFormat="1" hidden="1" x14ac:dyDescent="0.25">
      <c r="B36" s="121"/>
      <c r="C36" s="154" t="s">
        <v>66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0" customFormat="1" hidden="1" x14ac:dyDescent="0.25">
      <c r="B37" s="121"/>
      <c r="C37" s="154" t="s">
        <v>67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0" customFormat="1" hidden="1" x14ac:dyDescent="0.25">
      <c r="B38" s="121"/>
      <c r="C38" s="154" t="s">
        <v>68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0" customFormat="1" hidden="1" x14ac:dyDescent="0.25">
      <c r="B39" s="121"/>
      <c r="C39" s="154" t="s">
        <v>69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0" customFormat="1" hidden="1" x14ac:dyDescent="0.25">
      <c r="B40" s="121"/>
      <c r="C40" s="154" t="s">
        <v>70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0" customFormat="1" hidden="1" x14ac:dyDescent="0.25">
      <c r="B41" s="121"/>
      <c r="C41" s="154" t="s">
        <v>71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0" customFormat="1" hidden="1" x14ac:dyDescent="0.25">
      <c r="B42" s="157" t="s">
        <v>44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</row>
    <row r="43" spans="2:21" s="120" customFormat="1" ht="36" hidden="1" customHeight="1" x14ac:dyDescent="0.25">
      <c r="B43" s="154" t="s">
        <v>40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0" customFormat="1" hidden="1" x14ac:dyDescent="0.25">
      <c r="B44" s="154" t="s">
        <v>41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0" customFormat="1" hidden="1" x14ac:dyDescent="0.25">
      <c r="B45" s="154" t="s">
        <v>116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0" customFormat="1" hidden="1" x14ac:dyDescent="0.25">
      <c r="B46" s="154" t="s">
        <v>117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0" customFormat="1" hidden="1" x14ac:dyDescent="0.25">
      <c r="B47" s="123"/>
      <c r="C47" s="154" t="s">
        <v>78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0" customFormat="1" hidden="1" x14ac:dyDescent="0.25">
      <c r="B48" s="123"/>
      <c r="C48" s="154" t="s">
        <v>77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0" customFormat="1" hidden="1" x14ac:dyDescent="0.25">
      <c r="B49" s="123"/>
      <c r="C49" s="154" t="s">
        <v>79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0" customFormat="1" hidden="1" x14ac:dyDescent="0.25">
      <c r="B50" s="123"/>
      <c r="C50" s="154" t="s">
        <v>80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0" customFormat="1" hidden="1" x14ac:dyDescent="0.25">
      <c r="B51" s="123"/>
      <c r="C51" s="154" t="s">
        <v>81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0" customFormat="1" hidden="1" x14ac:dyDescent="0.25">
      <c r="B52" s="123"/>
      <c r="C52" s="154" t="s">
        <v>82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0" customFormat="1" hidden="1" x14ac:dyDescent="0.25">
      <c r="B53" s="123"/>
      <c r="C53" s="154" t="s">
        <v>83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0" customFormat="1" hidden="1" x14ac:dyDescent="0.25">
      <c r="B54" s="123"/>
      <c r="C54" s="154" t="s">
        <v>88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0" customFormat="1" hidden="1" x14ac:dyDescent="0.25">
      <c r="B55" s="123"/>
      <c r="C55" s="154" t="s">
        <v>84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0" customFormat="1" hidden="1" x14ac:dyDescent="0.25">
      <c r="B56" s="123"/>
      <c r="C56" s="154" t="s">
        <v>85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0" customFormat="1" hidden="1" x14ac:dyDescent="0.25">
      <c r="B57" s="123"/>
      <c r="C57" s="154" t="s">
        <v>86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0" customFormat="1" hidden="1" x14ac:dyDescent="0.25">
      <c r="B58" s="123"/>
      <c r="C58" s="154" t="s">
        <v>87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0" customFormat="1" hidden="1" x14ac:dyDescent="0.25">
      <c r="B59" s="155" t="s">
        <v>89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120" customFormat="1" hidden="1" x14ac:dyDescent="0.25">
      <c r="B60" s="155" t="s">
        <v>64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0" customFormat="1" hidden="1" x14ac:dyDescent="0.25">
      <c r="B61" s="155" t="s">
        <v>118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0" customFormat="1" hidden="1" x14ac:dyDescent="0.25">
      <c r="B62" s="155" t="s">
        <v>119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0" customFormat="1" hidden="1" x14ac:dyDescent="0.25">
      <c r="B63" s="155" t="s">
        <v>120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0" customFormat="1" hidden="1" x14ac:dyDescent="0.25">
      <c r="B64" s="155" t="s">
        <v>121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4" customFormat="1" ht="35.25" hidden="1" customHeight="1" x14ac:dyDescent="0.25">
      <c r="B65" s="154" t="s">
        <v>122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2:21" s="120" customFormat="1" ht="34.5" hidden="1" customHeight="1" x14ac:dyDescent="0.25">
      <c r="B66" s="154" t="s">
        <v>123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8" sqref="C18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1">
        <v>1</v>
      </c>
      <c r="C15" s="132" t="str">
        <f>'20.1'!C19</f>
        <v xml:space="preserve">Электроснабжение ЭПУ потребителей в соответствии с договором на ТП № 1-54-25-0511 г. Новокубанск </v>
      </c>
      <c r="D15" s="133" t="str">
        <f>'[1]20.1'!D19</f>
        <v>н</v>
      </c>
      <c r="E15" s="134"/>
      <c r="F15" s="131" t="str">
        <f>C15</f>
        <v xml:space="preserve">Электроснабжение ЭПУ потребителей в соответствии с договором на ТП № 1-54-25-0511 г. Новокубанск </v>
      </c>
      <c r="G15" s="131" t="str">
        <f>'[1]20.1'!D19</f>
        <v>н</v>
      </c>
      <c r="H15" s="134" t="s">
        <v>7</v>
      </c>
      <c r="I15" s="134" t="s">
        <v>7</v>
      </c>
      <c r="J15" s="131">
        <v>1</v>
      </c>
      <c r="K15" s="134" t="s">
        <v>7</v>
      </c>
      <c r="L15" s="134" t="s">
        <v>7</v>
      </c>
      <c r="M15" s="131"/>
      <c r="N15" s="135">
        <f t="shared" ref="N15:N17" si="0">M15/J15</f>
        <v>0</v>
      </c>
      <c r="O15" s="136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5">
        <f>M16/J16</f>
        <v>0</v>
      </c>
      <c r="O16" s="136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5">
        <f t="shared" si="0"/>
        <v>0</v>
      </c>
      <c r="O17" s="136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5">
        <f>M18/J18</f>
        <v>0</v>
      </c>
      <c r="O18" s="136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5">
        <f>M19/J19</f>
        <v>0</v>
      </c>
      <c r="O19" s="136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6" t="s">
        <v>7</v>
      </c>
      <c r="O20" s="136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G1" zoomScaleNormal="100" zoomScaleSheetLayoutView="70" workbookViewId="0">
      <selection activeCell="R15" sqref="R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2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2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4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5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5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6"/>
      <c r="C13" s="176"/>
      <c r="D13" s="176"/>
      <c r="E13" s="176"/>
      <c r="F13" s="17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1-54-25-0511 г. Новокубанск </v>
      </c>
      <c r="D15" s="137" t="str">
        <f>'20.1'!D19</f>
        <v>Q_Ар_26_ЛК15_017796</v>
      </c>
      <c r="E15" s="93"/>
      <c r="F15" s="93"/>
      <c r="G15" s="86">
        <f>'20.1'!U23/1000</f>
        <v>0.34329364799999995</v>
      </c>
      <c r="H15" s="86">
        <f>G15*1.2</f>
        <v>0.41195237759999992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0.41195237759999992</v>
      </c>
      <c r="J15" s="87">
        <f>'20.2'!M20/1000</f>
        <v>0</v>
      </c>
      <c r="K15" s="87">
        <f>I15+J15</f>
        <v>0.41195237759999992</v>
      </c>
      <c r="L15" s="86"/>
      <c r="M15" s="89">
        <f>K15-L15</f>
        <v>0.41195237759999992</v>
      </c>
      <c r="N15" s="86"/>
      <c r="O15" s="88">
        <f>H15-N15</f>
        <v>0.41195237759999992</v>
      </c>
      <c r="P15" s="87">
        <f>SUM(Q15:W15)</f>
        <v>5.6092690000000001E-2</v>
      </c>
      <c r="Q15" s="94"/>
      <c r="R15" s="94"/>
      <c r="S15" s="94"/>
      <c r="T15" s="94">
        <v>5.6092690000000001E-2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2026-08-12T14:07:51Z</dcterms:modified>
</cp:coreProperties>
</file>